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\"/>
    </mc:Choice>
  </mc:AlternateContent>
  <xr:revisionPtr revIDLastSave="0" documentId="13_ncr:1_{082DAF2E-9843-44F3-B5F0-A6A71F938CF8}" xr6:coauthVersionLast="47" xr6:coauthVersionMax="47" xr10:uidLastSave="{00000000-0000-0000-0000-000000000000}"/>
  <bookViews>
    <workbookView xWindow="28680" yWindow="-2535" windowWidth="29040" windowHeight="15720" xr2:uid="{E4A05CF0-2E9A-4D72-8575-59E4A5C5A783}"/>
  </bookViews>
  <sheets>
    <sheet name="Result sheet 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1" l="1"/>
  <c r="I87" i="1"/>
  <c r="J87" i="1"/>
  <c r="K87" i="1"/>
  <c r="L87" i="1"/>
  <c r="M87" i="1"/>
  <c r="H88" i="1"/>
  <c r="I88" i="1"/>
  <c r="J88" i="1"/>
  <c r="K88" i="1"/>
  <c r="L88" i="1"/>
  <c r="M88" i="1"/>
  <c r="H89" i="1"/>
  <c r="I89" i="1"/>
  <c r="J89" i="1"/>
  <c r="K89" i="1"/>
  <c r="L89" i="1"/>
  <c r="M89" i="1"/>
  <c r="H90" i="1"/>
  <c r="I90" i="1"/>
  <c r="J90" i="1"/>
  <c r="K90" i="1"/>
  <c r="L90" i="1"/>
  <c r="M90" i="1"/>
  <c r="H91" i="1"/>
  <c r="I91" i="1"/>
  <c r="J91" i="1"/>
  <c r="K91" i="1"/>
  <c r="L91" i="1"/>
  <c r="M91" i="1"/>
  <c r="H92" i="1"/>
  <c r="I92" i="1"/>
  <c r="J92" i="1"/>
  <c r="K92" i="1"/>
  <c r="L92" i="1"/>
  <c r="M92" i="1"/>
  <c r="H93" i="1"/>
  <c r="I93" i="1"/>
  <c r="J93" i="1"/>
  <c r="K93" i="1"/>
  <c r="L93" i="1"/>
  <c r="M93" i="1"/>
  <c r="I86" i="1"/>
  <c r="J86" i="1"/>
  <c r="K86" i="1"/>
  <c r="L86" i="1"/>
  <c r="M86" i="1"/>
  <c r="H86" i="1"/>
</calcChain>
</file>

<file path=xl/sharedStrings.xml><?xml version="1.0" encoding="utf-8"?>
<sst xmlns="http://schemas.openxmlformats.org/spreadsheetml/2006/main" count="356" uniqueCount="91">
  <si>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</si>
  <si>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</si>
  <si>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</si>
  <si>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</si>
  <si>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</si>
  <si>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</si>
  <si>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</si>
  <si>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</si>
  <si>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</si>
  <si>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2024-05-31</t>
  </si>
  <si>
    <t>Time:</t>
  </si>
  <si>
    <t>09:47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</si>
  <si>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</si>
  <si>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</si>
  <si>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</si>
  <si>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</si>
  <si>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</si>
  <si>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</si>
  <si>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</si>
  <si>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</si>
  <si>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</si>
  <si>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</si>
  <si>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</si>
  <si>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</si>
  <si>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</si>
  <si>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</si>
  <si>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</si>
  <si>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</si>
  <si>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</si>
  <si>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</si>
  <si>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</si>
  <si>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</si>
  <si>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</si>
  <si>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</si>
  <si>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</si>
  <si>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A7-H12</t>
  </si>
  <si>
    <t>Start Time</t>
  </si>
  <si>
    <t>2024-05-31 09:44:43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</si>
  <si>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</si>
  <si>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</si>
  <si>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</si>
  <si>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</si>
  <si>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</si>
  <si>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</si>
  <si>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2024-05-31 09:44:46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</si>
  <si>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</si>
  <si>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</si>
  <si>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</si>
  <si>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</si>
  <si>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</si>
  <si>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</si>
  <si>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</si>
  <si>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</si>
  <si>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</si>
  <si>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</si>
  <si>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2024-05-31 09:44:48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</si>
  <si>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</si>
  <si>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</si>
  <si>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</si>
  <si>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</si>
  <si>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</si>
  <si>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</si>
  <si>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</si>
  <si>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</si>
  <si>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</si>
  <si>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</si>
  <si>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</si>
  <si>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</si>
  <si>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</si>
  <si>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</si>
  <si>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</si>
  <si>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</si>
  <si>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</si>
  <si>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</si>
  <si>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</si>
  <si>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</si>
  <si>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</si>
  <si>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</si>
  <si>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2024-05-31 09:47:02</t>
  </si>
  <si>
    <t>Ratio</t>
  </si>
  <si>
    <t>Plate Layout</t>
  </si>
  <si>
    <t>buffer</t>
  </si>
  <si>
    <t>10^(-10) M</t>
  </si>
  <si>
    <t>10^(-9) M</t>
  </si>
  <si>
    <t>10^(-8) M</t>
  </si>
  <si>
    <t>10^(-7.5) M</t>
  </si>
  <si>
    <t>10^(-7) M</t>
  </si>
  <si>
    <t>10^(-6) M</t>
  </si>
  <si>
    <t>10^(-5.5) M</t>
  </si>
  <si>
    <t>Tam-NPFF</t>
  </si>
  <si>
    <t>Tam-NPVF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</si>
</sst>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Alignment="1"/>
  </cellXfs>
  <cellStyles count="2">
    <cellStyle name="Standard" xfId="0" builtinId="0"/>
    <cellStyle name="Standard 2" xfId="1" xr:uid="{D9840DA8-FAFC-4CCD-999F-C11B9229E0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63BD-6978-4D16-8F47-A19ECDE6EEF9}">
  <dimension ref="A1:T93"/>
  <sheetViews>
    <sheetView tabSelected="1" topLeftCell="A37" workbookViewId="0">
      <selection activeCell="H46" sqref="H46:T55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20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0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20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20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0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20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20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20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20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20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20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20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2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20" x14ac:dyDescent="0.35">
      <c r="A46" s="2" t="s">
        <v>45</v>
      </c>
      <c r="B46" s="2" t="s">
        <v>28</v>
      </c>
      <c r="C46" s="2"/>
      <c r="D46" s="2"/>
      <c r="E46" s="2"/>
      <c r="F46" s="2"/>
      <c r="G46" s="2"/>
      <c r="H46" s="2" t="s">
        <v>80</v>
      </c>
      <c r="I46" s="2"/>
      <c r="J46" s="2"/>
      <c r="K46" s="2"/>
      <c r="L46" s="6"/>
      <c r="M46" s="6"/>
      <c r="N46" s="6"/>
      <c r="O46" s="5" t="s">
        <v>89</v>
      </c>
      <c r="P46" s="5"/>
      <c r="Q46" s="5"/>
      <c r="R46" s="5" t="s">
        <v>90</v>
      </c>
      <c r="S46" s="5"/>
      <c r="T46" s="5"/>
    </row>
    <row r="47" spans="1:20" x14ac:dyDescent="0.35">
      <c r="A47" s="2" t="s">
        <v>31</v>
      </c>
      <c r="B47" s="2" t="s">
        <v>30</v>
      </c>
      <c r="C47" s="2"/>
      <c r="D47" s="2"/>
      <c r="E47" s="2"/>
      <c r="F47" s="2"/>
      <c r="G47" s="2"/>
      <c r="H47" s="4" t="s">
        <v>57</v>
      </c>
      <c r="I47" s="4" t="s">
        <v>58</v>
      </c>
      <c r="J47" s="4" t="s">
        <v>59</v>
      </c>
      <c r="K47" s="4" t="s">
        <v>60</v>
      </c>
      <c r="L47" s="4" t="s">
        <v>61</v>
      </c>
      <c r="M47" s="4" t="s">
        <v>62</v>
      </c>
      <c r="N47" s="4" t="s">
        <v>63</v>
      </c>
      <c r="O47" s="4" t="s">
        <v>64</v>
      </c>
      <c r="P47" s="4" t="s">
        <v>65</v>
      </c>
      <c r="Q47" s="4" t="s">
        <v>66</v>
      </c>
      <c r="R47" s="4" t="s">
        <v>67</v>
      </c>
      <c r="S47" s="4" t="s">
        <v>68</v>
      </c>
      <c r="T47" s="4" t="s">
        <v>69</v>
      </c>
    </row>
    <row r="48" spans="1:20" x14ac:dyDescent="0.35">
      <c r="A48" s="2" t="s">
        <v>48</v>
      </c>
      <c r="B48" s="2"/>
      <c r="C48" s="2"/>
      <c r="D48" s="2"/>
      <c r="E48" s="2">
        <v>550</v>
      </c>
      <c r="F48" s="2"/>
      <c r="G48" s="2"/>
      <c r="H48" s="4" t="s">
        <v>70</v>
      </c>
      <c r="I48" s="2" t="s">
        <v>1</v>
      </c>
      <c r="J48" s="2" t="s">
        <v>1</v>
      </c>
      <c r="K48" s="2" t="s">
        <v>1</v>
      </c>
      <c r="L48" s="6"/>
      <c r="M48" s="6"/>
      <c r="N48" s="6"/>
      <c r="O48" s="5" t="s">
        <v>81</v>
      </c>
      <c r="P48" s="5"/>
      <c r="Q48" s="5"/>
      <c r="R48" s="5" t="s">
        <v>81</v>
      </c>
      <c r="S48" s="5"/>
      <c r="T48" s="5"/>
    </row>
    <row r="49" spans="1:20" x14ac:dyDescent="0.35">
      <c r="A49" s="2" t="s">
        <v>49</v>
      </c>
      <c r="B49" s="2"/>
      <c r="C49" s="2"/>
      <c r="D49" s="2"/>
      <c r="E49" s="2">
        <v>700</v>
      </c>
      <c r="F49" s="2"/>
      <c r="G49" s="2"/>
      <c r="H49" s="4" t="s">
        <v>71</v>
      </c>
      <c r="I49" s="2" t="s">
        <v>1</v>
      </c>
      <c r="J49" s="2" t="s">
        <v>1</v>
      </c>
      <c r="K49" s="2" t="s">
        <v>1</v>
      </c>
      <c r="L49" s="6"/>
      <c r="M49" s="6"/>
      <c r="N49" s="6"/>
      <c r="O49" s="5" t="s">
        <v>82</v>
      </c>
      <c r="P49" s="5"/>
      <c r="Q49" s="5"/>
      <c r="R49" s="5" t="s">
        <v>82</v>
      </c>
      <c r="S49" s="5"/>
      <c r="T49" s="5"/>
    </row>
    <row r="50" spans="1:20" x14ac:dyDescent="0.35">
      <c r="A50" s="2" t="s">
        <v>50</v>
      </c>
      <c r="B50" s="2"/>
      <c r="C50" s="2"/>
      <c r="D50" s="2"/>
      <c r="E50" s="2">
        <v>0</v>
      </c>
      <c r="F50" s="2"/>
      <c r="G50" s="2"/>
      <c r="H50" s="4" t="s">
        <v>72</v>
      </c>
      <c r="I50" s="2" t="s">
        <v>1</v>
      </c>
      <c r="J50" s="2" t="s">
        <v>1</v>
      </c>
      <c r="K50" s="2" t="s">
        <v>1</v>
      </c>
      <c r="L50" s="6"/>
      <c r="M50" s="6"/>
      <c r="N50" s="6"/>
      <c r="O50" s="5" t="s">
        <v>83</v>
      </c>
      <c r="P50" s="5"/>
      <c r="Q50" s="5"/>
      <c r="R50" s="5" t="s">
        <v>83</v>
      </c>
      <c r="S50" s="5"/>
      <c r="T50" s="5"/>
    </row>
    <row r="51" spans="1:20" x14ac:dyDescent="0.35">
      <c r="A51" s="2" t="s">
        <v>51</v>
      </c>
      <c r="B51" s="2"/>
      <c r="C51" s="2"/>
      <c r="D51" s="2"/>
      <c r="E51" s="2">
        <v>500</v>
      </c>
      <c r="F51" s="2"/>
      <c r="G51" s="2"/>
      <c r="H51" s="4" t="s">
        <v>73</v>
      </c>
      <c r="I51" s="2" t="s">
        <v>1</v>
      </c>
      <c r="J51" s="2" t="s">
        <v>1</v>
      </c>
      <c r="K51" s="2" t="s">
        <v>1</v>
      </c>
      <c r="L51" s="6"/>
      <c r="M51" s="6"/>
      <c r="N51" s="6"/>
      <c r="O51" s="5" t="s">
        <v>84</v>
      </c>
      <c r="P51" s="5"/>
      <c r="Q51" s="5"/>
      <c r="R51" s="5" t="s">
        <v>84</v>
      </c>
      <c r="S51" s="5"/>
      <c r="T51" s="5"/>
    </row>
    <row r="52" spans="1:20" x14ac:dyDescent="0.35">
      <c r="A52" s="2" t="s">
        <v>52</v>
      </c>
      <c r="B52" s="2"/>
      <c r="C52" s="2"/>
      <c r="D52" s="2"/>
      <c r="E52" s="2" t="s">
        <v>53</v>
      </c>
      <c r="F52" s="2"/>
      <c r="G52" s="2"/>
      <c r="H52" s="4" t="s">
        <v>74</v>
      </c>
      <c r="I52" s="2" t="s">
        <v>1</v>
      </c>
      <c r="J52" s="2" t="s">
        <v>1</v>
      </c>
      <c r="K52" s="2" t="s">
        <v>1</v>
      </c>
      <c r="L52" s="6"/>
      <c r="M52" s="6"/>
      <c r="N52" s="6"/>
      <c r="O52" s="5" t="s">
        <v>85</v>
      </c>
      <c r="P52" s="5"/>
      <c r="Q52" s="5"/>
      <c r="R52" s="5" t="s">
        <v>85</v>
      </c>
      <c r="S52" s="5"/>
      <c r="T52" s="5"/>
    </row>
    <row r="53" spans="1:20" x14ac:dyDescent="0.35">
      <c r="A53" s="2" t="s">
        <v>54</v>
      </c>
      <c r="B53" s="2"/>
      <c r="C53" s="2"/>
      <c r="D53" s="2"/>
      <c r="E53" s="2" t="s">
        <v>35</v>
      </c>
      <c r="F53" s="2"/>
      <c r="G53" s="2"/>
      <c r="H53" s="4" t="s">
        <v>75</v>
      </c>
      <c r="I53" s="2" t="s">
        <v>1</v>
      </c>
      <c r="J53" s="2" t="s">
        <v>1</v>
      </c>
      <c r="K53" s="2" t="s">
        <v>1</v>
      </c>
      <c r="L53" s="6"/>
      <c r="M53" s="6"/>
      <c r="N53" s="6"/>
      <c r="O53" s="5" t="s">
        <v>86</v>
      </c>
      <c r="P53" s="5"/>
      <c r="Q53" s="5"/>
      <c r="R53" s="5" t="s">
        <v>86</v>
      </c>
      <c r="S53" s="5"/>
      <c r="T53" s="5"/>
    </row>
    <row r="54" spans="1:20" x14ac:dyDescent="0.35">
      <c r="A54" s="2"/>
      <c r="B54" s="2"/>
      <c r="C54" s="2"/>
      <c r="D54" s="2"/>
      <c r="E54" s="2"/>
      <c r="F54" s="2"/>
      <c r="G54" s="2"/>
      <c r="H54" s="4" t="s">
        <v>76</v>
      </c>
      <c r="I54" s="2" t="s">
        <v>1</v>
      </c>
      <c r="J54" s="2" t="s">
        <v>1</v>
      </c>
      <c r="K54" s="2" t="s">
        <v>1</v>
      </c>
      <c r="L54" s="6"/>
      <c r="M54" s="6"/>
      <c r="N54" s="6"/>
      <c r="O54" s="5" t="s">
        <v>87</v>
      </c>
      <c r="P54" s="5"/>
      <c r="Q54" s="5"/>
      <c r="R54" s="5" t="s">
        <v>87</v>
      </c>
      <c r="S54" s="5"/>
      <c r="T54" s="5"/>
    </row>
    <row r="55" spans="1:20" x14ac:dyDescent="0.35">
      <c r="A55" s="2" t="s">
        <v>36</v>
      </c>
      <c r="B55" s="2"/>
      <c r="C55" s="2"/>
      <c r="D55" s="2"/>
      <c r="E55" s="2" t="s">
        <v>55</v>
      </c>
      <c r="F55" s="2"/>
      <c r="G55" s="2"/>
      <c r="H55" s="4" t="s">
        <v>77</v>
      </c>
      <c r="I55" s="2" t="s">
        <v>1</v>
      </c>
      <c r="J55" s="2" t="s">
        <v>1</v>
      </c>
      <c r="K55" s="2" t="s">
        <v>1</v>
      </c>
      <c r="L55" s="6"/>
      <c r="M55" s="6"/>
      <c r="N55" s="6"/>
      <c r="O55" s="5" t="s">
        <v>88</v>
      </c>
      <c r="P55" s="5"/>
      <c r="Q55" s="5"/>
      <c r="R55" s="5" t="s">
        <v>88</v>
      </c>
      <c r="S55" s="5"/>
      <c r="T55" s="5"/>
    </row>
    <row r="56" spans="1:20" x14ac:dyDescent="0.35">
      <c r="A56" s="2" t="s">
        <v>56</v>
      </c>
      <c r="B56" s="2"/>
      <c r="C56" s="2"/>
      <c r="D56" s="2"/>
      <c r="E56" s="2">
        <v>37.4</v>
      </c>
      <c r="F56" s="2"/>
      <c r="G56" s="2"/>
      <c r="H56" s="2"/>
      <c r="I56" s="2"/>
      <c r="J56" s="2"/>
      <c r="K56" s="2"/>
      <c r="L56" s="1"/>
      <c r="M56" s="1"/>
    </row>
    <row r="57" spans="1:2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20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20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20" x14ac:dyDescent="0.35">
      <c r="A60" s="4" t="s">
        <v>70</v>
      </c>
      <c r="B60" s="2" t="s">
        <v>1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>
        <v>396897</v>
      </c>
      <c r="I60" s="2">
        <v>447109</v>
      </c>
      <c r="J60" s="2">
        <v>439713</v>
      </c>
      <c r="K60" s="2">
        <v>393956</v>
      </c>
      <c r="L60" s="2">
        <v>439267</v>
      </c>
      <c r="M60" s="2">
        <v>459316</v>
      </c>
    </row>
    <row r="61" spans="1:20" x14ac:dyDescent="0.35">
      <c r="A61" s="4" t="s">
        <v>71</v>
      </c>
      <c r="B61" s="2" t="s">
        <v>1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>
        <v>423246</v>
      </c>
      <c r="I61" s="2">
        <v>429557</v>
      </c>
      <c r="J61" s="2">
        <v>415938</v>
      </c>
      <c r="K61" s="2">
        <v>450833</v>
      </c>
      <c r="L61" s="2">
        <v>422022</v>
      </c>
      <c r="M61" s="2">
        <v>432712</v>
      </c>
    </row>
    <row r="62" spans="1:20" x14ac:dyDescent="0.35">
      <c r="A62" s="4" t="s">
        <v>72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2" t="s">
        <v>1</v>
      </c>
      <c r="H62" s="2">
        <v>441574</v>
      </c>
      <c r="I62" s="2">
        <v>451231</v>
      </c>
      <c r="J62" s="2">
        <v>452924</v>
      </c>
      <c r="K62" s="2">
        <v>453284</v>
      </c>
      <c r="L62" s="2">
        <v>435874</v>
      </c>
      <c r="M62" s="2">
        <v>408836</v>
      </c>
    </row>
    <row r="63" spans="1:20" x14ac:dyDescent="0.35">
      <c r="A63" s="4" t="s">
        <v>73</v>
      </c>
      <c r="B63" s="2" t="s">
        <v>1</v>
      </c>
      <c r="C63" s="2" t="s">
        <v>1</v>
      </c>
      <c r="D63" s="2" t="s">
        <v>1</v>
      </c>
      <c r="E63" s="2" t="s">
        <v>1</v>
      </c>
      <c r="F63" s="2" t="s">
        <v>1</v>
      </c>
      <c r="G63" s="2" t="s">
        <v>1</v>
      </c>
      <c r="H63" s="2">
        <v>355343</v>
      </c>
      <c r="I63" s="2">
        <v>405589</v>
      </c>
      <c r="J63" s="2">
        <v>424946</v>
      </c>
      <c r="K63" s="2">
        <v>405757</v>
      </c>
      <c r="L63" s="2">
        <v>410856</v>
      </c>
      <c r="M63" s="2">
        <v>437631</v>
      </c>
    </row>
    <row r="64" spans="1:20" x14ac:dyDescent="0.35">
      <c r="A64" s="4" t="s">
        <v>74</v>
      </c>
      <c r="B64" s="2" t="s">
        <v>1</v>
      </c>
      <c r="C64" s="2" t="s">
        <v>1</v>
      </c>
      <c r="D64" s="2" t="s">
        <v>1</v>
      </c>
      <c r="E64" s="2" t="s">
        <v>1</v>
      </c>
      <c r="F64" s="2" t="s">
        <v>1</v>
      </c>
      <c r="G64" s="2" t="s">
        <v>1</v>
      </c>
      <c r="H64" s="2">
        <v>404930</v>
      </c>
      <c r="I64" s="2">
        <v>404991</v>
      </c>
      <c r="J64" s="2">
        <v>363313</v>
      </c>
      <c r="K64" s="2">
        <v>397419</v>
      </c>
      <c r="L64" s="2">
        <v>381599</v>
      </c>
      <c r="M64" s="2">
        <v>381229</v>
      </c>
    </row>
    <row r="65" spans="1:13" x14ac:dyDescent="0.35">
      <c r="A65" s="4" t="s">
        <v>75</v>
      </c>
      <c r="B65" s="2" t="s">
        <v>1</v>
      </c>
      <c r="C65" s="2" t="s">
        <v>1</v>
      </c>
      <c r="D65" s="2" t="s">
        <v>1</v>
      </c>
      <c r="E65" s="2" t="s">
        <v>1</v>
      </c>
      <c r="F65" s="2" t="s">
        <v>1</v>
      </c>
      <c r="G65" s="2" t="s">
        <v>1</v>
      </c>
      <c r="H65" s="2">
        <v>405366</v>
      </c>
      <c r="I65" s="2">
        <v>344338</v>
      </c>
      <c r="J65" s="2">
        <v>393937</v>
      </c>
      <c r="K65" s="2">
        <v>349456</v>
      </c>
      <c r="L65" s="2">
        <v>368407</v>
      </c>
      <c r="M65" s="2">
        <v>372006</v>
      </c>
    </row>
    <row r="66" spans="1:13" x14ac:dyDescent="0.35">
      <c r="A66" s="4" t="s">
        <v>76</v>
      </c>
      <c r="B66" s="2" t="s">
        <v>1</v>
      </c>
      <c r="C66" s="2" t="s">
        <v>1</v>
      </c>
      <c r="D66" s="2" t="s">
        <v>1</v>
      </c>
      <c r="E66" s="2" t="s">
        <v>1</v>
      </c>
      <c r="F66" s="2" t="s">
        <v>1</v>
      </c>
      <c r="G66" s="2" t="s">
        <v>1</v>
      </c>
      <c r="H66" s="2">
        <v>330902</v>
      </c>
      <c r="I66" s="2">
        <v>366308</v>
      </c>
      <c r="J66" s="2">
        <v>335850</v>
      </c>
      <c r="K66" s="2">
        <v>330042</v>
      </c>
      <c r="L66" s="2">
        <v>341278</v>
      </c>
      <c r="M66" s="2">
        <v>333824</v>
      </c>
    </row>
    <row r="67" spans="1:13" x14ac:dyDescent="0.35">
      <c r="A67" s="4" t="s">
        <v>77</v>
      </c>
      <c r="B67" s="2" t="s">
        <v>1</v>
      </c>
      <c r="C67" s="2" t="s">
        <v>1</v>
      </c>
      <c r="D67" s="2" t="s">
        <v>1</v>
      </c>
      <c r="E67" s="2" t="s">
        <v>1</v>
      </c>
      <c r="F67" s="2" t="s">
        <v>1</v>
      </c>
      <c r="G67" s="2" t="s">
        <v>1</v>
      </c>
      <c r="H67" s="2">
        <v>332458</v>
      </c>
      <c r="I67" s="2">
        <v>356276</v>
      </c>
      <c r="J67" s="2">
        <v>309727</v>
      </c>
      <c r="K67" s="2">
        <v>306271</v>
      </c>
      <c r="L67" s="2">
        <v>278111</v>
      </c>
      <c r="M67" s="2">
        <v>308746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 t="s">
        <v>1</v>
      </c>
      <c r="C72" s="2" t="s">
        <v>1</v>
      </c>
      <c r="D72" s="2" t="s">
        <v>1</v>
      </c>
      <c r="E72" s="2" t="s">
        <v>1</v>
      </c>
      <c r="F72" s="2" t="s">
        <v>1</v>
      </c>
      <c r="G72" s="2" t="s">
        <v>1</v>
      </c>
      <c r="H72" s="2">
        <v>26465</v>
      </c>
      <c r="I72" s="2">
        <v>29739</v>
      </c>
      <c r="J72" s="2">
        <v>29958</v>
      </c>
      <c r="K72" s="2">
        <v>26237</v>
      </c>
      <c r="L72" s="2">
        <v>29566</v>
      </c>
      <c r="M72" s="2">
        <v>30544</v>
      </c>
    </row>
    <row r="73" spans="1:13" x14ac:dyDescent="0.35">
      <c r="A73" s="4" t="s">
        <v>71</v>
      </c>
      <c r="B73" s="2" t="s">
        <v>1</v>
      </c>
      <c r="C73" s="2" t="s">
        <v>1</v>
      </c>
      <c r="D73" s="2" t="s">
        <v>1</v>
      </c>
      <c r="E73" s="2" t="s">
        <v>1</v>
      </c>
      <c r="F73" s="2" t="s">
        <v>1</v>
      </c>
      <c r="G73" s="2" t="s">
        <v>1</v>
      </c>
      <c r="H73" s="2">
        <v>28069</v>
      </c>
      <c r="I73" s="2">
        <v>28245</v>
      </c>
      <c r="J73" s="2">
        <v>27075</v>
      </c>
      <c r="K73" s="2">
        <v>29362</v>
      </c>
      <c r="L73" s="2">
        <v>27120</v>
      </c>
      <c r="M73" s="2">
        <v>28962</v>
      </c>
    </row>
    <row r="74" spans="1:13" x14ac:dyDescent="0.35">
      <c r="A74" s="4" t="s">
        <v>72</v>
      </c>
      <c r="B74" s="2" t="s">
        <v>1</v>
      </c>
      <c r="C74" s="2" t="s">
        <v>1</v>
      </c>
      <c r="D74" s="2" t="s">
        <v>1</v>
      </c>
      <c r="E74" s="2" t="s">
        <v>1</v>
      </c>
      <c r="F74" s="2" t="s">
        <v>1</v>
      </c>
      <c r="G74" s="2" t="s">
        <v>1</v>
      </c>
      <c r="H74" s="2">
        <v>29323</v>
      </c>
      <c r="I74" s="2">
        <v>29932</v>
      </c>
      <c r="J74" s="2">
        <v>30321</v>
      </c>
      <c r="K74" s="2">
        <v>30020</v>
      </c>
      <c r="L74" s="2">
        <v>29325</v>
      </c>
      <c r="M74" s="2">
        <v>27537</v>
      </c>
    </row>
    <row r="75" spans="1:13" x14ac:dyDescent="0.35">
      <c r="A75" s="4" t="s">
        <v>73</v>
      </c>
      <c r="B75" s="2" t="s">
        <v>1</v>
      </c>
      <c r="C75" s="2" t="s">
        <v>1</v>
      </c>
      <c r="D75" s="2" t="s">
        <v>1</v>
      </c>
      <c r="E75" s="2" t="s">
        <v>1</v>
      </c>
      <c r="F75" s="2" t="s">
        <v>1</v>
      </c>
      <c r="G75" s="2" t="s">
        <v>1</v>
      </c>
      <c r="H75" s="2">
        <v>23893</v>
      </c>
      <c r="I75" s="2">
        <v>26831</v>
      </c>
      <c r="J75" s="2">
        <v>28820</v>
      </c>
      <c r="K75" s="2">
        <v>27565</v>
      </c>
      <c r="L75" s="2">
        <v>28075</v>
      </c>
      <c r="M75" s="2">
        <v>30247</v>
      </c>
    </row>
    <row r="76" spans="1:13" x14ac:dyDescent="0.35">
      <c r="A76" s="4" t="s">
        <v>74</v>
      </c>
      <c r="B76" s="2" t="s">
        <v>1</v>
      </c>
      <c r="C76" s="2" t="s">
        <v>1</v>
      </c>
      <c r="D76" s="2" t="s">
        <v>1</v>
      </c>
      <c r="E76" s="2" t="s">
        <v>1</v>
      </c>
      <c r="F76" s="2" t="s">
        <v>1</v>
      </c>
      <c r="G76" s="2" t="s">
        <v>1</v>
      </c>
      <c r="H76" s="2">
        <v>27830</v>
      </c>
      <c r="I76" s="2">
        <v>27318</v>
      </c>
      <c r="J76" s="2">
        <v>24138</v>
      </c>
      <c r="K76" s="2">
        <v>27107</v>
      </c>
      <c r="L76" s="2">
        <v>25827</v>
      </c>
      <c r="M76" s="2">
        <v>26196</v>
      </c>
    </row>
    <row r="77" spans="1:13" x14ac:dyDescent="0.35">
      <c r="A77" s="4" t="s">
        <v>75</v>
      </c>
      <c r="B77" s="2" t="s">
        <v>1</v>
      </c>
      <c r="C77" s="2" t="s">
        <v>1</v>
      </c>
      <c r="D77" s="2" t="s">
        <v>1</v>
      </c>
      <c r="E77" s="2" t="s">
        <v>1</v>
      </c>
      <c r="F77" s="2" t="s">
        <v>1</v>
      </c>
      <c r="G77" s="2" t="s">
        <v>1</v>
      </c>
      <c r="H77" s="2">
        <v>27844</v>
      </c>
      <c r="I77" s="2">
        <v>23496</v>
      </c>
      <c r="J77" s="2">
        <v>27633</v>
      </c>
      <c r="K77" s="2">
        <v>23813</v>
      </c>
      <c r="L77" s="2">
        <v>25548</v>
      </c>
      <c r="M77" s="2">
        <v>25929</v>
      </c>
    </row>
    <row r="78" spans="1:13" x14ac:dyDescent="0.35">
      <c r="A78" s="4" t="s">
        <v>76</v>
      </c>
      <c r="B78" s="2" t="s">
        <v>1</v>
      </c>
      <c r="C78" s="2" t="s">
        <v>1</v>
      </c>
      <c r="D78" s="2" t="s">
        <v>1</v>
      </c>
      <c r="E78" s="2" t="s">
        <v>1</v>
      </c>
      <c r="F78" s="2" t="s">
        <v>1</v>
      </c>
      <c r="G78" s="2" t="s">
        <v>1</v>
      </c>
      <c r="H78" s="2">
        <v>24710</v>
      </c>
      <c r="I78" s="2">
        <v>27441</v>
      </c>
      <c r="J78" s="2">
        <v>25398</v>
      </c>
      <c r="K78" s="2">
        <v>22549</v>
      </c>
      <c r="L78" s="2">
        <v>23576</v>
      </c>
      <c r="M78" s="2">
        <v>23556</v>
      </c>
    </row>
    <row r="79" spans="1:13" x14ac:dyDescent="0.35">
      <c r="A79" s="4" t="s">
        <v>77</v>
      </c>
      <c r="B79" s="2" t="s">
        <v>1</v>
      </c>
      <c r="C79" s="2" t="s">
        <v>1</v>
      </c>
      <c r="D79" s="2" t="s">
        <v>1</v>
      </c>
      <c r="E79" s="2" t="s">
        <v>1</v>
      </c>
      <c r="F79" s="2" t="s">
        <v>1</v>
      </c>
      <c r="G79" s="2" t="s">
        <v>1</v>
      </c>
      <c r="H79" s="2">
        <v>25803</v>
      </c>
      <c r="I79" s="2">
        <v>27567</v>
      </c>
      <c r="J79" s="2">
        <v>23109</v>
      </c>
      <c r="K79" s="2">
        <v>20953</v>
      </c>
      <c r="L79" s="2">
        <v>19864</v>
      </c>
      <c r="M79" s="2">
        <v>21564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 t="s">
        <v>1</v>
      </c>
      <c r="C86" s="2" t="s">
        <v>1</v>
      </c>
      <c r="D86" s="2" t="s">
        <v>1</v>
      </c>
      <c r="E86" s="2" t="s">
        <v>1</v>
      </c>
      <c r="F86" s="2" t="s">
        <v>1</v>
      </c>
      <c r="G86" s="2" t="s">
        <v>1</v>
      </c>
      <c r="H86" s="2">
        <f>H72/H60</f>
        <v>6.6679768302607481E-2</v>
      </c>
      <c r="I86" s="2">
        <f t="shared" ref="I86:M86" si="0">I72/I60</f>
        <v>6.6513982049120013E-2</v>
      </c>
      <c r="J86" s="2">
        <f t="shared" si="0"/>
        <v>6.8130803501374765E-2</v>
      </c>
      <c r="K86" s="2">
        <f t="shared" si="0"/>
        <v>6.6598807988709402E-2</v>
      </c>
      <c r="L86" s="2">
        <f t="shared" si="0"/>
        <v>6.7307582859627513E-2</v>
      </c>
      <c r="M86" s="2">
        <f t="shared" si="0"/>
        <v>6.6498880944709085E-2</v>
      </c>
    </row>
    <row r="87" spans="1:13" x14ac:dyDescent="0.35">
      <c r="A87" s="4" t="s">
        <v>71</v>
      </c>
      <c r="B87" s="2" t="s">
        <v>1</v>
      </c>
      <c r="C87" s="2" t="s">
        <v>1</v>
      </c>
      <c r="D87" s="2" t="s">
        <v>1</v>
      </c>
      <c r="E87" s="2" t="s">
        <v>1</v>
      </c>
      <c r="F87" s="2" t="s">
        <v>1</v>
      </c>
      <c r="G87" s="2" t="s">
        <v>1</v>
      </c>
      <c r="H87" s="2">
        <f t="shared" ref="H87:M87" si="1">H73/H61</f>
        <v>6.6318405844355291E-2</v>
      </c>
      <c r="I87" s="2">
        <f t="shared" si="1"/>
        <v>6.575378820505777E-2</v>
      </c>
      <c r="J87" s="2">
        <f t="shared" si="1"/>
        <v>6.5093836100572677E-2</v>
      </c>
      <c r="K87" s="2">
        <f t="shared" si="1"/>
        <v>6.5128329115215614E-2</v>
      </c>
      <c r="L87" s="2">
        <f t="shared" si="1"/>
        <v>6.4262052689196297E-2</v>
      </c>
      <c r="M87" s="2">
        <f t="shared" si="1"/>
        <v>6.6931353879716757E-2</v>
      </c>
    </row>
    <row r="88" spans="1:13" x14ac:dyDescent="0.35">
      <c r="A88" s="4" t="s">
        <v>72</v>
      </c>
      <c r="B88" s="2" t="s">
        <v>1</v>
      </c>
      <c r="C88" s="2" t="s">
        <v>1</v>
      </c>
      <c r="D88" s="2" t="s">
        <v>1</v>
      </c>
      <c r="E88" s="2" t="s">
        <v>1</v>
      </c>
      <c r="F88" s="2" t="s">
        <v>1</v>
      </c>
      <c r="G88" s="2" t="s">
        <v>1</v>
      </c>
      <c r="H88" s="2">
        <f t="shared" ref="H88:M88" si="2">H74/H62</f>
        <v>6.640563076630418E-2</v>
      </c>
      <c r="I88" s="2">
        <f t="shared" si="2"/>
        <v>6.6334094953582529E-2</v>
      </c>
      <c r="J88" s="2">
        <f t="shared" si="2"/>
        <v>6.6945006226210135E-2</v>
      </c>
      <c r="K88" s="2">
        <f t="shared" si="2"/>
        <v>6.6227795377732282E-2</v>
      </c>
      <c r="L88" s="2">
        <f t="shared" si="2"/>
        <v>6.7278617215066741E-2</v>
      </c>
      <c r="M88" s="2">
        <f t="shared" si="2"/>
        <v>6.7354636088798436E-2</v>
      </c>
    </row>
    <row r="89" spans="1:13" x14ac:dyDescent="0.35">
      <c r="A89" s="4" t="s">
        <v>73</v>
      </c>
      <c r="B89" s="2" t="s">
        <v>1</v>
      </c>
      <c r="C89" s="2" t="s">
        <v>1</v>
      </c>
      <c r="D89" s="2" t="s">
        <v>1</v>
      </c>
      <c r="E89" s="2" t="s">
        <v>1</v>
      </c>
      <c r="F89" s="2" t="s">
        <v>1</v>
      </c>
      <c r="G89" s="2" t="s">
        <v>1</v>
      </c>
      <c r="H89" s="2">
        <f t="shared" ref="H89:M89" si="3">H75/H63</f>
        <v>6.723925896950271E-2</v>
      </c>
      <c r="I89" s="2">
        <f t="shared" si="3"/>
        <v>6.6153174765587824E-2</v>
      </c>
      <c r="J89" s="2">
        <f t="shared" si="3"/>
        <v>6.7820381883815825E-2</v>
      </c>
      <c r="K89" s="2">
        <f t="shared" si="3"/>
        <v>6.793474912324371E-2</v>
      </c>
      <c r="L89" s="2">
        <f t="shared" si="3"/>
        <v>6.8332943902486509E-2</v>
      </c>
      <c r="M89" s="2">
        <f t="shared" si="3"/>
        <v>6.9115304902989047E-2</v>
      </c>
    </row>
    <row r="90" spans="1:13" x14ac:dyDescent="0.35">
      <c r="A90" s="4" t="s">
        <v>74</v>
      </c>
      <c r="B90" s="2" t="s">
        <v>1</v>
      </c>
      <c r="C90" s="2" t="s">
        <v>1</v>
      </c>
      <c r="D90" s="2" t="s">
        <v>1</v>
      </c>
      <c r="E90" s="2" t="s">
        <v>1</v>
      </c>
      <c r="F90" s="2" t="s">
        <v>1</v>
      </c>
      <c r="G90" s="2" t="s">
        <v>1</v>
      </c>
      <c r="H90" s="2">
        <f t="shared" ref="H90:M90" si="4">H76/H64</f>
        <v>6.8727928283900924E-2</v>
      </c>
      <c r="I90" s="2">
        <f t="shared" si="4"/>
        <v>6.7453350815203303E-2</v>
      </c>
      <c r="J90" s="2">
        <f t="shared" si="4"/>
        <v>6.6438580507716491E-2</v>
      </c>
      <c r="K90" s="2">
        <f t="shared" si="4"/>
        <v>6.8207609600950125E-2</v>
      </c>
      <c r="L90" s="2">
        <f t="shared" si="4"/>
        <v>6.7680994971160827E-2</v>
      </c>
      <c r="M90" s="2">
        <f t="shared" si="4"/>
        <v>6.8714604607729213E-2</v>
      </c>
    </row>
    <row r="91" spans="1:13" x14ac:dyDescent="0.35">
      <c r="A91" s="4" t="s">
        <v>75</v>
      </c>
      <c r="B91" s="2" t="s">
        <v>1</v>
      </c>
      <c r="C91" s="2" t="s">
        <v>1</v>
      </c>
      <c r="D91" s="2" t="s">
        <v>1</v>
      </c>
      <c r="E91" s="2" t="s">
        <v>1</v>
      </c>
      <c r="F91" s="2" t="s">
        <v>1</v>
      </c>
      <c r="G91" s="2" t="s">
        <v>1</v>
      </c>
      <c r="H91" s="2">
        <f t="shared" ref="H91:M91" si="5">H77/H65</f>
        <v>6.8688543193065027E-2</v>
      </c>
      <c r="I91" s="2">
        <f t="shared" si="5"/>
        <v>6.8235280451184585E-2</v>
      </c>
      <c r="J91" s="2">
        <f t="shared" si="5"/>
        <v>7.0145733962537163E-2</v>
      </c>
      <c r="K91" s="2">
        <f t="shared" si="5"/>
        <v>6.8143056636600891E-2</v>
      </c>
      <c r="L91" s="2">
        <f t="shared" si="5"/>
        <v>6.9347216529544772E-2</v>
      </c>
      <c r="M91" s="2">
        <f t="shared" si="5"/>
        <v>6.9700488701795127E-2</v>
      </c>
    </row>
    <row r="92" spans="1:13" x14ac:dyDescent="0.35">
      <c r="A92" s="4" t="s">
        <v>76</v>
      </c>
      <c r="B92" s="2" t="s">
        <v>1</v>
      </c>
      <c r="C92" s="2" t="s">
        <v>1</v>
      </c>
      <c r="D92" s="2" t="s">
        <v>1</v>
      </c>
      <c r="E92" s="2" t="s">
        <v>1</v>
      </c>
      <c r="F92" s="2" t="s">
        <v>1</v>
      </c>
      <c r="G92" s="2" t="s">
        <v>1</v>
      </c>
      <c r="H92" s="2">
        <f t="shared" ref="H92:M92" si="6">H78/H66</f>
        <v>7.4674677094728956E-2</v>
      </c>
      <c r="I92" s="2">
        <f t="shared" si="6"/>
        <v>7.4912368826233658E-2</v>
      </c>
      <c r="J92" s="2">
        <f t="shared" si="6"/>
        <v>7.5623046002679772E-2</v>
      </c>
      <c r="K92" s="2">
        <f t="shared" si="6"/>
        <v>6.83216075529781E-2</v>
      </c>
      <c r="L92" s="2">
        <f t="shared" si="6"/>
        <v>6.9081511260614514E-2</v>
      </c>
      <c r="M92" s="2">
        <f t="shared" si="6"/>
        <v>7.0564129601226988E-2</v>
      </c>
    </row>
    <row r="93" spans="1:13" x14ac:dyDescent="0.35">
      <c r="A93" s="4" t="s">
        <v>77</v>
      </c>
      <c r="B93" s="2" t="s">
        <v>1</v>
      </c>
      <c r="C93" s="2" t="s">
        <v>1</v>
      </c>
      <c r="D93" s="2" t="s">
        <v>1</v>
      </c>
      <c r="E93" s="2" t="s">
        <v>1</v>
      </c>
      <c r="F93" s="2" t="s">
        <v>1</v>
      </c>
      <c r="G93" s="2" t="s">
        <v>1</v>
      </c>
      <c r="H93" s="2">
        <f t="shared" ref="H93:M93" si="7">H79/H67</f>
        <v>7.7612811242322333E-2</v>
      </c>
      <c r="I93" s="2">
        <f t="shared" si="7"/>
        <v>7.7375405584434537E-2</v>
      </c>
      <c r="J93" s="2">
        <f t="shared" si="7"/>
        <v>7.4610866989316404E-2</v>
      </c>
      <c r="K93" s="2">
        <f t="shared" si="7"/>
        <v>6.841326798815428E-2</v>
      </c>
      <c r="L93" s="2">
        <f t="shared" si="7"/>
        <v>7.1424718907198925E-2</v>
      </c>
      <c r="M93" s="2">
        <f t="shared" si="7"/>
        <v>6.9843819838961471E-2</v>
      </c>
    </row>
  </sheetData>
  <mergeCells count="18">
    <mergeCell ref="R55:T55"/>
    <mergeCell ref="O54:Q54"/>
    <mergeCell ref="O55:Q55"/>
    <mergeCell ref="R46:T46"/>
    <mergeCell ref="R48:T48"/>
    <mergeCell ref="R49:T49"/>
    <mergeCell ref="R50:T50"/>
    <mergeCell ref="R51:T51"/>
    <mergeCell ref="R52:T52"/>
    <mergeCell ref="R53:T53"/>
    <mergeCell ref="R54:T54"/>
    <mergeCell ref="O46:Q46"/>
    <mergeCell ref="O48:Q48"/>
    <mergeCell ref="O49:Q49"/>
    <mergeCell ref="O50:Q50"/>
    <mergeCell ref="O51:Q51"/>
    <mergeCell ref="O52:Q52"/>
    <mergeCell ref="O53:Q5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 sheet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2024-05-31T07:47:11Z</dcterms:created>
  <dcterms:modified xsi:type="dcterms:W3CDTF">2026-01-30T07:11:32Z</dcterms:modified>
</cp:coreProperties>
</file>